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495" windowWidth="9180" windowHeight="4140" tabRatio="700"/>
  </bookViews>
  <sheets>
    <sheet name="Catalogo" sheetId="14" r:id="rId1"/>
  </sheets>
  <definedNames>
    <definedName name="_xlnm.Print_Area" localSheetId="0">Catalogo!$B$2:$H$83</definedName>
    <definedName name="_xlnm.Print_Titles" localSheetId="0">Catalogo!$2:$11</definedName>
  </definedNames>
  <calcPr calcId="145621" fullPrecision="0"/>
</workbook>
</file>

<file path=xl/calcChain.xml><?xml version="1.0" encoding="utf-8"?>
<calcChain xmlns="http://schemas.openxmlformats.org/spreadsheetml/2006/main">
  <c r="E80" i="14" l="1"/>
  <c r="B60" i="14" l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82" i="14" l="1"/>
  <c r="B77" i="14"/>
  <c r="B78" i="14" s="1"/>
  <c r="B79" i="14" s="1"/>
  <c r="B80" i="14" s="1"/>
  <c r="B58" i="14"/>
  <c r="B42" i="14"/>
  <c r="B43" i="14" s="1"/>
  <c r="B44" i="14" s="1"/>
  <c r="B40" i="14"/>
  <c r="B28" i="14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14" i="14"/>
  <c r="B45" i="14" l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15" i="14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H83" i="14"/>
</calcChain>
</file>

<file path=xl/sharedStrings.xml><?xml version="1.0" encoding="utf-8"?>
<sst xmlns="http://schemas.openxmlformats.org/spreadsheetml/2006/main" count="147" uniqueCount="91">
  <si>
    <t>Precio U.</t>
  </si>
  <si>
    <t>Descripción de los Conceptos</t>
  </si>
  <si>
    <t>Precio Unitario Con Letra</t>
  </si>
  <si>
    <t xml:space="preserve"> </t>
  </si>
  <si>
    <t>Fecha:</t>
  </si>
  <si>
    <t>No.</t>
  </si>
  <si>
    <t>Unidad</t>
  </si>
  <si>
    <t>Cantidad</t>
  </si>
  <si>
    <t>Importe</t>
  </si>
  <si>
    <t>Obra:</t>
  </si>
  <si>
    <t xml:space="preserve">                    INSTITUTO TECNOLÓGICO DE SONORA</t>
  </si>
  <si>
    <t>Total sin IVA</t>
  </si>
  <si>
    <t>pza</t>
  </si>
  <si>
    <t>m2</t>
  </si>
  <si>
    <t>ml</t>
  </si>
  <si>
    <t>lote</t>
  </si>
  <si>
    <t xml:space="preserve">                         CATALOGO DE CONCEPTOS</t>
  </si>
  <si>
    <t>Construcción Alberca</t>
  </si>
  <si>
    <t xml:space="preserve">      Retiro con recuperacion de techumbre metalica; incluye: demolicion con equipo, acarreo de escombros y retiro de escombros fuera de la obra, corte de acero, suministro de materiales, equipo, herramienta menor.</t>
  </si>
  <si>
    <t xml:space="preserve">      Retiro con recuperación de bancas. Incluye: herramienta, mano de obra, retiro de muebles a lugar indicado por supervisión, retiro de material de desperdicio fuera del instituto a un lugar permitido por las autoridades y mano de obra, equipo y herramienta menor.</t>
  </si>
  <si>
    <t xml:space="preserve">      Retiro con recuperación de bebederos, Incluye: herramienta, mano de obra, retiro de muebles a lugar indicado por supervisión, retiro de material de desperdicio fuera del instituto a un lugar permitido por las autoridades y mano de obra, equipo y herramienta menor.</t>
  </si>
  <si>
    <t xml:space="preserve">      Demolicion de banqueta de 10 cms de espesor, Incluye: corte con disco, limpieza, carga y acarreo de material producto demolicion fuera del instituto a lugar permitido por autoridades, mano de obra y herramienta necesaria.</t>
  </si>
  <si>
    <t xml:space="preserve">      Cancelacion de salida hidrosanitaria. incluye: acarreos de material recuperable a lugar indicado por supervicion, material de escombro fuera de la obra, herramienta, equipo y mano de obra y todo lo necesario para su correcta ejecucion</t>
  </si>
  <si>
    <t>sal</t>
  </si>
  <si>
    <t xml:space="preserve">      Despalme del área de construcción de 20 cms, para remover capa vegetal, incluye: movimiento del material producto de despalme a los perímetros de la obra. (Unidad: m2 medido en planta)</t>
  </si>
  <si>
    <t>m3</t>
  </si>
  <si>
    <t xml:space="preserve">      Trazo del área de construcción según proyecto, incluye: niveletas, cal, hilos y demás materiales, mano de obra, herramienta y equipo topografico.</t>
  </si>
  <si>
    <t>Preliminares</t>
  </si>
  <si>
    <t>Cimentación</t>
  </si>
  <si>
    <t xml:space="preserve">      Excavación manual para cimentación, incluye: afine de plantilla, taludes, traspaleo fuera de la excavación. (Unidad: m3 compacto)</t>
  </si>
  <si>
    <t xml:space="preserve">      Tratamiento de la subrasante al 95% de su p.v.s.m. incluye: escarificado, homogenizado, compactado  y nivelado en espesor mínimo de 25 cms. con incorporación de humedad optima, traspaleo, afine, incluye dar pendiente de drenaje según proyecto, mano de obra, equipo, y todo lo necesario para la correcta ejecución del concepto.</t>
  </si>
  <si>
    <t xml:space="preserve">      Plantilla de concreto f'c=100 kg/cm2, t.m.a 3/4", rev 12 a 5 cms de espesor, incluye: preparación de la superficie, fabricación, colocación y acomodo de concreto; materiales, mano de obra, herramienta y equipo necesario.</t>
  </si>
  <si>
    <t xml:space="preserve">      Suministro, habilitado y colocacion de Dado 1 de concreto de 0.30x0.30x0.40  mts de dimensiones, armada con 4 varillas de 3/4 y estribos de 1/4 a cada 15 cms, concreto f'c=200kg/cm2, t.m.a. 3/4", concreto echo en obra,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</si>
  <si>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 xml:space="preserve">      Suministro, habilitado y colocacion de Dado 2 de concreto de 0.45x0.45x0.40  mts de dimensiones, armada con 4 varillas de 3/4 y estribos de 1/4 a cada 15 cms, concreto f'c=200kg/cm2, t.m.a. 3/4",  concreto echo en obra,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</si>
  <si>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 xml:space="preserve">      Suministro, habilitado y colocacioon de Contra-Trabe CT de concreto armado de sección 15x20 cm rectangular armada con armex 15-20-4, concreto f'c=200kg/cm2, t.m.a. 3/4",  concreto echo en obra,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</si>
  <si>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 xml:space="preserve">      Relleno con material producto de excavacion en zanja de cimentacion en capas no mayores de 20 cms. compactado por medios mecanicos al 95% de la prueba proctor, con incorporacion de humedad optima;incluye: acarreo y maniobras locales de material, traspaleo, afine y nivelacion de la  superficie, equipo. ( unidad: m3 medido compacto )</t>
  </si>
  <si>
    <t xml:space="preserve">      Carga, acarreo y retiro de material producto de excavación fuera de la obra al lugar permitido para tiro de desperdicios, incluye: carga con equipo mecánico, acarreo con camión de volteo, herramienta, equipo, mano de obra y todo lo necesario para su correcta ejecución medida compactada</t>
  </si>
  <si>
    <t xml:space="preserve">      Carga, acarreo y retiro de material producto de limpieza y/o despalme fuera de la obra al lugar permitido para tiro de desperdicios, incluye: carga con equipo mecánico, acarreo con camión de volteo, herramienta, equipo, mano de obra y todo lo necesario para su correcta ejecución medida compactada</t>
  </si>
  <si>
    <t xml:space="preserve">      Suministro, habilitado y colocacion de Firme de concreto de 20 cm de espesor; concreto fc = 200 kg/cm2, t.m.a. 3/4" premezclado, acabado pulido, armado con varillas de 3/8" a cada 20 cms en ambos sentidos, incluye: preparación de la superficie, nivelación, habilitado, armado y colocación de acero y cimbra perimetral,  acomodo, vibrado y curado del concreto, suministro de materiales, mano de obra, herramienta y equipo.</t>
  </si>
  <si>
    <t>jgo</t>
  </si>
  <si>
    <t>Instalación Eléctrica</t>
  </si>
  <si>
    <t xml:space="preserve">      Suministro, habilitado e instalación de armadura para bancas base de ptr 4" x 4" x 1/4" a cada 1.75 mts de separacion, con acabado final en pintura esmalte acrilico color blanco semi-mate marca sherwin williams o similar, aplicada con pistola a dos manos sobre fondo anticorrosivo color gris, incluye: suministro de materiales, habilitado, cortes, soldadura, pulido de imperfecciones y escoria, nivelación, alineación y plomeo, fondo anticorrosivo a dos manos, acabado final en pintura esmalte acrilico color blanco semi-mate, andamios, mano de obra, herramienta, equipo, retiro de material sobrante fuera de la obra y todo lo necesario para su correcta ejecución.</t>
  </si>
  <si>
    <t>kg</t>
  </si>
  <si>
    <t xml:space="preserve">      Suministro, habilitado e instalación de armadura para asientos a base de ptr 3" x  3" x 3/16" de diametro, ced 30, con acabado final en pintura esmalte acrilico color blanco semi-mate marca sherwin williams o similar, aplicada con pistola a dos manos sobre fondo anticorrosivo color gris, incluye: suministro de materiales, habilitado, cortes, soldadura, pulido de imperfecciones y escoria, nivelación, alineación y plomeo, fondo anticorrosivo a dos manos, acabado final en pintura esmalte acrilico color blanco semi-mate, andamios, mano de obra, herramienta, equipo, retiro de material sobrante fuera de la obra y todo lo necesario para su correcta ejecución.</t>
  </si>
  <si>
    <t xml:space="preserve">      Suministro, habilitado e instalación de arrostramientos a base de angulo de 2" x 2" x 3/16", con acabado final en pintura esmalte acrilico color blanco semi-mate marca sherwin williams o similar, aplicada con pistola a dos manos sobre fondo anticorrosivo color gris, incluye: suministro de materiales, habilitado, cortes, soldadura, pulido de imperfecciones y escoria, nivelación, alineación y plomeo, fondo anticorrosivo a dos manos, acabado final en pintura esmalte acrilico color blanco semi-mate, andamios, mano de obra, herramienta, equipo, retiro de material sobrante fuera de la obra y todo lo necesario para su correcta ejecución.</t>
  </si>
  <si>
    <t xml:space="preserve">      Suministro, habilitado e instalación de asiento corrido a base de 4 6MT14 separados a 1" asentados cobre estructura de ptr 3"x2" de diametro, CED 30,  con acabado final en pintura esmalte acrilico color blanco semi-mate marca sherwin williams o similar, aplicada con pistola a dos manos sobre fondo anticorrosivo color gris, incluye: suministro de materiales, habilitado, cortes, soldadura, pulido de imperfecciones y escoria, nivelación, alineación y plomeo, fondo anticorrosivo a dos manos, acabado final en pintura esmalte acrilico color blanco semi-mate, andamios, mano de obra, herramienta, equipo, retiro de material sobrante fuera de la obra y todo lo necesario para su correcta ejecución.</t>
  </si>
  <si>
    <t xml:space="preserve">      Suministro, habilitado e instalación de respaldo corrido a base de PTR 3" x 2" x 3/16" de diamentro, CED 30 separados 2" soldado a placa de 5/16" de 12.5 x 12.5 cms, con 4 anclas de 10 cms de longitud soldadas previamwente en postes, con acabado final en pintura esmalte acrilico color blanco semi-mate marca sherwin williams o similar, aplicada con pistola a dos manos sobre fondo anticorrosivo color gris, incluye: suministro de materiales, habilitado, cortes, soldadura, pulido de imperfecciones y escoria, nivelación, alineación y plomeo, fondo anticorrosivo a dos manos, acabado final en pintura esmalte acrilico color blanco semi-mate, andamios, mano de obra, herramienta, equipo, retiro de material sobrante fuera de la obra y todo lo necesario para su correcta ejecución.</t>
  </si>
  <si>
    <t xml:space="preserve">      Suministro, habilitado e instalación de barandal de acero inoxidable con perfil de 2" de diametro calibre 18, incluye: suministro de materiales, habilitado, cortes, soldadura, pulido de imperfecciones y escoria, nivelación, alineación y plomeo, mano de obra, herramienta, equipo, retiro de material sobrante fuera de la obra y todo lo necesario para su correcta ejecución.</t>
  </si>
  <si>
    <t xml:space="preserve">      Suministro, habilitado e instalación de pasamanos a base de acero inoxidable con perfil de 2" de diametro calibre 18, incluye: suministro de materiales, habilitado, cortes, soldadura, pulido de imperfecciones y escoria, nivelación, alineación y plomeo, mano de obra, herramienta, equipo, retiro de material sobrante fuera de la obra y todo lo necesario para su correcta ejecución.</t>
  </si>
  <si>
    <t xml:space="preserve">      Suministro, habilitado e instalación de escalera para alberca de acero inoxidable incluye: suministro de materiales, habilitado, cortes, soldadura, pulido de imperfecciones y escoria, nivelación, alineación y plomeo, mano de obra, herramienta, equipo, retiro de material sobrante fuera de la obra y todo lo necesario para su correcta ejecución.</t>
  </si>
  <si>
    <t>Estructura de Acero</t>
  </si>
  <si>
    <t>Malla Sombra</t>
  </si>
  <si>
    <t xml:space="preserve">      Excavación con máquina para enrrase de block cimentación, incluye: afine de plantilla, taludes, traspaleo fuera de la excavación. (Unidad: m3 compacto)</t>
  </si>
  <si>
    <t xml:space="preserve">      Tratamiento de la subrasante al 95% de su p.v.s.m. incluye: escarificado, homogenizado, compactado  y nivelado en espesor mínimo de 15 cms. con incorporación de humedad optima, traspaleo, afine, incluye dar pendiente de drenaje según proyecto, mano de obra, equipo, y todo lo necesario para la correcta ejecución del concepto.</t>
  </si>
  <si>
    <t xml:space="preserve">      Enrase en cimentación con 3 hiladas de block 15 x 20 x 40cm asentado con mortero cemento-arena 1:4 y juntas de 2.0cm de espesor, relleno con concreto f'c=100kg/cm2 hecho en obra, varilla de 3/8" a cada 60 cms. Anclada en cimentación según planos. Incluye: fabricación, colado y acomodo de concreto, Impermeabilización con impercoat primario en proporción de 8.0m2/lt, suministro de materiales, mano de obra, herramienta, equipo y todo lo necesario para su correcta ejecución.</t>
  </si>
  <si>
    <t xml:space="preserve">      Relleno con material producto de banco en capas no mayores de 20 cms. compactado por medios mecanicos al 95% de la prueba proctor, con incorporacion de humedad optima;incluye: acarreo y maniobras locales de material, traspaleo, afine y nivelacion de la  superficie, equipo. ( unidad: m3 medido compacto )</t>
  </si>
  <si>
    <t xml:space="preserve">      Firme de 10 cms de espesor; concreto fc = 150 kg/cm2, t.m.a. 3/4" premezclado, acabado escobillado, armado con malla electrosoldada 6-6/10-10; incluye: preparación de la superficie, nivelación, habilitado, armado y colocación de acero y cimbra perimetral,  acomodo, vibrado y curado del concreto, suministro de materiales, mano de obra, herramienta y equipo.</t>
  </si>
  <si>
    <t xml:space="preserve">      Firme de 10 cms de espesor; concreto fc = 200 kg/cm2, t.m.a. 3/4" premezclado, acabado escobillado, armado con malla electrosoldada 6-6/10-10; incluye: preparación de la superficie, nivelación, habilitado, armado y colocación de acero y cimbra perimetral,  acomodo, vibrado y curado del concreto, suministro de materiales, mano de obra, herramienta y equipo.</t>
  </si>
  <si>
    <t>Obra Exterior</t>
  </si>
  <si>
    <t>Alberca</t>
  </si>
  <si>
    <t xml:space="preserve">      Suministro y aplicación de pasta termica antiderrapante KOOL-DECK, incluye: aditivos, material, herramienta especial, nivelacion de superficie y reparacion de grietas existentes, mano de obra, herramienta y equipo necesario para la correcta ejeccuion.</t>
  </si>
  <si>
    <t>Acabados</t>
  </si>
  <si>
    <t xml:space="preserve">      Limpieza final a detalle para entrega de edificio, incluye: limpieza de baños, muebles, pisos, muros, desempolvado, mano de obra, productos de limpieza necesarios, herramienta y equipo. m2 medidos en planta</t>
  </si>
  <si>
    <t>Limpieza</t>
  </si>
  <si>
    <t xml:space="preserve">      Suministro, habilitado y colocacion de Pilote de concreto de 0.25 mts de diametro y 70 cms de profundidad de dimensiones, armada con 12 varillas de 1/2" y espiral de 1/4 a cada 15 cms, concreto f'c=200kg/cm2, t.m.a. 3/4",  concreto echo en obra,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</si>
  <si>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 xml:space="preserve">      Suministro, habilitado e instalación de Placa de base de 75x75x1/4" de espesor acabado final acabado final en pintura esmalte acrilico color plata, incluye: perforacion para tornillo de 5/8 de diametro, suministro de materiales, habilitado, cortes, soldadura, pulido de imperfecciones y escoria, nivelación, alineación y plomeo, fondo anticorrosivo a dos manos, acabado final acabado final en pintura esmalte acrilico color plata, andamios, mano de obra, herramienta, equipo, retiro de material sobrante fuera de la obra y todo lo necesario para su correcta ejecución.</t>
  </si>
  <si>
    <t xml:space="preserve">                           Licitación OBR-18-003</t>
  </si>
  <si>
    <t xml:space="preserve">      Suministro, habilitado e instalación de Placa de base de 0.45x0.45 m x .5/8" de espesor con 4 anclas ahogadas en concreto de redondo liso de 3/4" de 33.00 cms de longitud, con acabado final acabado final en pintura esmalte acrilico color plata, incluye: suministro de materiales, habilitado, cortes, soldadura, pulido de imperfecciones y escoria, nivelación, alineación y plomeo, fondo anticorrosivo a dos manos, acabado final acabado final en pintura esmalte acrilico color plata, andamios, mano de obra, herramienta, equipo, retiro de material sobrante fuera de la obra y todo lo necesario para su correcta ejecución.</t>
  </si>
  <si>
    <t xml:space="preserve">      Suministro, habilitado e instalación de Placa de base de 0.30x0.30 m x 5/8" de espesor con 4 anclas ahogadas en concreto de redondo liso de 3/4" de 33.00 cms de longitud, con acabado final acabado final en pintura esmalte acrilico color plata, incluye: suministro de materiales, habilitado, cortes, soldadura, pulido de imperfecciones y escoria, nivelación, alineación y plomeo, fondo anticorrosivo a dos manos, acabado final acabado final en pintura esmalte acrilico color plata, andamios, mano de obra, herramienta, equipo, retiro de material sobrante fuera de la obra y todo lo necesario para su correcta ejecución.</t>
  </si>
  <si>
    <t xml:space="preserve">      Suministro, habilitado e instalación de Placa de base de 0.20x0.20 m x 1/4" de espesor con 4 anclas ahogadas en concreto de redondo liso de 3/8" de 20.00 cms de desarrollo, con acabado final acabado final en pintura esmalte acrilico color plata, incluye: suministro de materiales, habilitado, cortes, soldadura, pulido de imperfecciones y escoria, nivelación, alineación y plomeo, fondo anticorrosivo a dos manos, acabado final acabado final en pintura esmalte acrilico color plata, andamios, mano de obra, herramienta, equipo, retiro de material sobrante fuera de la obra y todo lo necesario para su correcta ejecución.</t>
  </si>
  <si>
    <t xml:space="preserve">      Suministro, habilitado e instalación de sistema de suspension para malla a base de tornillo de argolla de 5/8" de diametro, cable acerado galvanizado de 1/4" alta resistencia, y opresor de 5/16",  incluye: suministro de materiales, habilitado, cortes, soldadura, pulido de imperfecciones y escoria, nivelación, alineación y plomeo, andamios, mano de obra, herramienta, equipo, retiro de material sobrante fuera de la obra y todo lo necesario para su correcta ejecución.</t>
  </si>
  <si>
    <t xml:space="preserve">      Aplanado grueso en muros para recibir recubrimiento cerámico con mortero cemento-arena 1:3 de 2.50 cms. de espesor a plomo y regla, acabado grueso regleado. Incluye: perfilado, andamios, suministro de material, mano de obra, herramienta y equipo.</t>
  </si>
  <si>
    <t>Construcción de Alberca para Bebés y Niños con Discapacidad en Unidad Obregón, Campus Nainari</t>
  </si>
  <si>
    <t>se elimina</t>
  </si>
  <si>
    <t>sondeo</t>
  </si>
  <si>
    <t xml:space="preserve">      Sondeo para líneas hidrosanitarias, eléctricas y de voz y datos, incluye: excavaciones, rellenos, materiales, equipos, herramienta, mano de obra, reparacion en caso de daño y todso lo necesario para su correcta ejecucion</t>
  </si>
  <si>
    <t xml:space="preserve">      Delimitar area de trabajo con hule negro de 2.50 metros de altura, incluye: suministro e instalacion, materiales, mano de obra, herramienta y equipo. </t>
  </si>
  <si>
    <t xml:space="preserve">     Podar arbol existente de 3.50mts de alto aprox. Inlcuye: limpieza, mano de obra y herramienta necesaria para la correcta ejecución el concepto.</t>
  </si>
  <si>
    <t xml:space="preserve">      Excavación con máquina para cimentación, incluye: afine de plantilla, taludes, traspaleo fuera de la excavación. (Unidad: m3 compacto)</t>
  </si>
  <si>
    <r>
      <t xml:space="preserve">      Suministro e intalacion de malla comercial 95,</t>
    </r>
    <r>
      <rPr>
        <sz val="10"/>
        <color rgb="FFFF0000"/>
        <rFont val="Calibri"/>
        <family val="2"/>
        <scheme val="minor"/>
      </rPr>
      <t xml:space="preserve"> con sistema retractil manual (sin motor),</t>
    </r>
    <r>
      <rPr>
        <sz val="10"/>
        <rFont val="Calibri"/>
        <family val="2"/>
        <scheme val="minor"/>
      </rPr>
      <t xml:space="preserve"> a base de cable acerado galvanizado 1/4" y pera de 2", malla comercial 95 altamente resistente al sol, 340 g/m2; material: polietileno alta densidad, brinda excelente protección contra rayos UV hasta un 95% con covertura de 98.8%, costuras a base de hilo  de polietileno alta densidad tenara , rollos de mallas de 3.00 m de ancho x 50 m de largo. 10 años de vida, color azul (aguatic blue). Incluye: ojillos para malla sombra, Suministro de materiales, sistema retractil, instalacion, mano de obra, herramienta, andamios, equipo,  todo lo necesario para su correcta ejecución. Ver detalle 1c</t>
    </r>
  </si>
  <si>
    <r>
      <t xml:space="preserve">      Suministro e Instalación de 2 reflectores sub-acuatico con luz led </t>
    </r>
    <r>
      <rPr>
        <sz val="10"/>
        <color rgb="FFFF0000"/>
        <rFont val="Calibri"/>
        <family val="2"/>
        <scheme val="minor"/>
      </rPr>
      <t xml:space="preserve">de colores </t>
    </r>
    <r>
      <rPr>
        <sz val="10"/>
        <rFont val="Calibri"/>
        <family val="2"/>
        <scheme val="minor"/>
      </rPr>
      <t>de 45 a 120 v, intellibrite, incluye: alimnetnacion electrica desde cuarto de maquinas hasta lamparas acuaticas incluye con 2F # 8 + 1 hilo # 10 para tierra, cables, terminales, pernos, material para conexión y fijación, mano de obra, herramienta, y todo lo necesario para su correcta colocación, accesirios, material, herramienta y mano de obra.</t>
    </r>
  </si>
  <si>
    <t xml:space="preserve">      Reponer banqueta de 10 cms de espesor; concreto fc = 150 kg/cm2, t.m.a. 3/4" premezclado, acabado escobillado, armado con malla electrosoldada 6-6/10-10; incluye: corte con disco, carga y retiro de material de escombro, preparación de la superficie, nivelación, habilitado, armado y colocación de acero y cimbra perimetral,  acomodo, vibrado y curado del concreto, suministro de materiales, mano de obra, herramienta y equipo.</t>
  </si>
  <si>
    <t xml:space="preserve">      Reponer tapa de registro de 1.00 x 1.00 mts aproximado, a base de marco con ángulo de 1 1/2"" x 3/16"" y contramarco con ángulo de 1 1/4"" x 3/16"", con refuerzo en cruz de angulo de 1 1/4"" x 3/16"", 2 bisagras de 1 1/2"", 8 anclas con varilla de 3/8"" de 10 cms. de longitud., lámina antiderrapante cal. 14 fondeado con pintura anticorrosivo rojo óxido y acabado final con pintura esmalte color semejante a los registros existentes. Incluye: retiro de material producto de escombro, suministro de materiales, mano de obra, herramienta y equipo. </t>
  </si>
  <si>
    <r>
      <t xml:space="preserve">      Suministro y colocacion de acabado en mosaico serie permatone, mate color cancun blue 6509 o ultramar 6519,  y/o color negro 6521 o galaxy 6538; </t>
    </r>
    <r>
      <rPr>
        <sz val="10"/>
        <color rgb="FFFF0000"/>
        <rFont val="Calibri"/>
        <family val="2"/>
        <scheme val="minor"/>
      </rPr>
      <t>(según diseño plano para fondo de alberca, el color negro es para delimitar los carriles)</t>
    </r>
    <r>
      <rPr>
        <sz val="10"/>
        <rFont val="Calibri"/>
        <family val="2"/>
        <scheme val="minor"/>
      </rPr>
      <t>, marca daltile de 5x5 cms pegado con adhesivo del-tile1.4 gris ó 1.5 blanco y boquilla de 2mm color blanco (piso), Incluye: adhesivo, boquilla, recortes, desperdicio, limpieza, materiales, mano de obra, herramienta, equipo y todo lo necesario para la correcta ejecución del concepto.</t>
    </r>
  </si>
  <si>
    <t xml:space="preserve">      Retiro con recuperación de cerco de reja de acero; incluye: demolicion con equipo, acarreo de escombros y retiro de escombros fuera de la obra, corte de acero, suministro de materiales, equipo, herramienta menor.</t>
  </si>
  <si>
    <t xml:space="preserve">      Delimitar área de trabajo con cerco perimetral de 2.40 mts. de altura para protección de obra con lámina negra de cartón asfaltado y madera de pino, barrotes de 3" x 4" x 10' a cada 3.00 mts. incados en terreno y duela de 1" x 4" longitudinalmente a cada 0.70 mts., incluye: materiales, mano de obra, herramienta y equipo.</t>
  </si>
  <si>
    <t xml:space="preserve">      Suministro, habilitado e instalación decolumna metalica OC-10"x 1/4" (OC254x6.35), acabado final en pintura esmalte acrilico color plata, incluye: suministro de materiales, habilitado, cortes, soldadura, pulido de imperfecciones y escoria, nivelación, alineación y plomeo, fondo anticorrosivo a dos manos, acabado final en pintura esmalte acrilico color plata, andamios, mano de obra, herramienta, equipo, retiro de material sobrante fuera de la obra y todo lo necesario para su correcta ejecución.</t>
  </si>
  <si>
    <t xml:space="preserve">      Suministro, habilitado e instalación de armadura para malla a base de  OC-4"x 0.237 (OC114x6.02), acabado final en pintura esmalte acrilico color plata, incluye: suministro de materiales, habilitado, cortes, soldadura, pulido de imperfecciones y escoria, nivelación, alineación y plomeo, fondo anticorrosivo a dos manos, acabado final en pintura esmalte acrilico color plata, andamios, mano de obra, herramienta, equipo, retiro de material sobrante fuera de la obra y todo lo necesario para su correcta ejecución. </t>
  </si>
  <si>
    <t xml:space="preserve">      Relleno con material producto de banco calidad sub-base, compactado en capas no mayores de 20 cms. compactado por medios mecanicos al 95% de la prueba proctor, con incorporacion de humedad optima;incluye: acarreo y maniobras locales de material, traspaleo, afine y nivelacion de la  superficie, equipo. ( unidad: m3 medido compacto )</t>
  </si>
  <si>
    <r>
      <t xml:space="preserve">      Suministro y colocacion de acabado en mosaico serie permatone, mate color cancun blue 6509 o ultramar 6519,  y/o color negro 6521 o galaxy 6538; </t>
    </r>
    <r>
      <rPr>
        <sz val="10"/>
        <color rgb="FFFF0000"/>
        <rFont val="Calibri"/>
        <family val="2"/>
        <scheme val="minor"/>
      </rPr>
      <t>(según diseño para muros de alberca, el color negro es para escribir la profundidad de la alberca),</t>
    </r>
    <r>
      <rPr>
        <sz val="10"/>
        <rFont val="Calibri"/>
        <family val="2"/>
        <scheme val="minor"/>
      </rPr>
      <t xml:space="preserve"> marca daltile de 5x5 cms pegado con adhesivo del-tile1.4 gris ó 1.5 blanco y boquilla de 2mm color blanco, (muros), Incluye: adhesivo, boquilla, recortes, desperdicio, limpieza, materiales, mano de obra, herramienta, equipo y todo lo necesario para la correcta ejecución del concepto.</t>
    </r>
  </si>
  <si>
    <r>
      <t xml:space="preserve">   Construccion de Alberca Infantil, a base de concreto F'c=250 kg/cm2, rev. 10, </t>
    </r>
    <r>
      <rPr>
        <sz val="10"/>
        <color rgb="FFFF0000"/>
        <rFont val="Calibri"/>
        <family val="2"/>
        <scheme val="minor"/>
      </rPr>
      <t>Mortero lanzado "shot Cret"</t>
    </r>
    <r>
      <rPr>
        <sz val="10"/>
        <color theme="1"/>
        <rFont val="Calibri"/>
        <family val="2"/>
        <scheme val="minor"/>
      </rPr>
      <t xml:space="preserve"> , armado de varillas de 1/2" @ 20 cms en ambos sentidos,  losa de fondo con pendiente del </t>
    </r>
    <r>
      <rPr>
        <sz val="10"/>
        <color rgb="FFFF0000"/>
        <rFont val="Calibri"/>
        <family val="2"/>
        <scheme val="minor"/>
      </rPr>
      <t>0.5%</t>
    </r>
    <r>
      <rPr>
        <sz val="10"/>
        <color theme="1"/>
        <rFont val="Calibri"/>
        <family val="2"/>
        <scheme val="minor"/>
      </rPr>
      <t xml:space="preserve"> y 20 cms de espesor, muros de 15 cms de espesor, Rampa de fondo de 20 cms de espesor con pendiente del 13.5%,</t>
    </r>
    <r>
      <rPr>
        <sz val="10"/>
        <color rgb="FFFF0000"/>
        <rFont val="Calibri"/>
        <family val="2"/>
        <scheme val="minor"/>
      </rPr>
      <t xml:space="preserve"> las aristas que se formen en la  union de muro y losa de fondo serán con curva sanitaria</t>
    </r>
    <r>
      <rPr>
        <sz val="10"/>
        <color theme="1"/>
        <rFont val="Calibri"/>
        <family val="2"/>
        <scheme val="minor"/>
      </rPr>
      <t xml:space="preserve">, moldura en perimetro de alberca con acabado en arista boleado, Moldura 30x10 cm concreto f'c = 200 kg/cm2, armado con malla electrosoldada 6-6/10-10, acabado afinado bordes redondeados, </t>
    </r>
    <r>
      <rPr>
        <sz val="10"/>
        <color rgb="FFFF0000"/>
        <rFont val="Calibri"/>
        <family val="2"/>
        <scheme val="minor"/>
      </rPr>
      <t xml:space="preserve">se dejará preparacion (nicho) para colocacion de luminaria, tendido de tuberia para  dren de derrame hasta conexion de registro existente, incluye trampa; </t>
    </r>
    <r>
      <rPr>
        <sz val="10"/>
        <color theme="1"/>
        <rFont val="Calibri"/>
        <family val="2"/>
        <scheme val="minor"/>
      </rPr>
      <t xml:space="preserve"> Sistema de filtracion, cloracion, automtizacion y bombeo; 1 bomba superfloo de 2 hp, sistema de tierra fisica con cable desnudo calibre 8, 1 filtro tegalus de 24", 1 desnatador de superficie, 2 rejillas para dren de fondo, 6 boquillas de retorno, tendido de tuberias para toma de agua, bomba, desnatador y registro, Incluye: Excavacion con maquinaria, carga y retiro de material producto de excavacion, tratamiento de fondo de excavacion, afine en fondo y muro de talud, preparación de la superficie, nivelación, habilitado, armado y colocación de acero,  acomodo y vibrado de concreto, </t>
    </r>
    <r>
      <rPr>
        <sz val="10"/>
        <color rgb="FFFF0000"/>
        <rFont val="Calibri"/>
        <family val="2"/>
        <scheme val="minor"/>
      </rPr>
      <t>cimbra y desimbra para nariz</t>
    </r>
    <r>
      <rPr>
        <sz val="10"/>
        <color theme="1"/>
        <rFont val="Calibri"/>
        <family val="2"/>
        <scheme val="minor"/>
      </rPr>
      <t>, tendido de tuberias, instalacion de equipo de filtracion, cloracion, automatizacion y bombeo, tendido de tuberias, suministro de accesorios, materiales, mano de obra, herramienta y equipo. Para tendido de tuberia considerar; fijación a muro o ranurado de ser necesario, excavación a mano de ser necesario,</t>
    </r>
    <r>
      <rPr>
        <sz val="10"/>
        <color rgb="FFFF0000"/>
        <rFont val="Calibri"/>
        <family val="2"/>
        <scheme val="minor"/>
      </rPr>
      <t xml:space="preserve"> cama inferior y superior y acostillado de arena de 5 cm de espesor,</t>
    </r>
    <r>
      <rPr>
        <sz val="10"/>
        <color theme="1"/>
        <rFont val="Calibri"/>
        <family val="2"/>
        <scheme val="minor"/>
      </rPr>
      <t xml:space="preserve"> tubería, conexiones, piezas para cambio de dirección, pruebas de hermeticidad y flujo</t>
    </r>
    <r>
      <rPr>
        <sz val="10"/>
        <color rgb="FFFF0000"/>
        <rFont val="Calibri"/>
        <family val="2"/>
        <scheme val="minor"/>
      </rPr>
      <t xml:space="preserve"> para tuberias</t>
    </r>
    <r>
      <rPr>
        <sz val="10"/>
        <color theme="1"/>
        <rFont val="Calibri"/>
        <family val="2"/>
        <scheme val="minor"/>
      </rPr>
      <t>, relleno compactado necesario para recibir piso de concreto o tierra de jardín.  Ver detalle constructivo en plano A-01 y las instalaciones hisrosanitarias en plano HIS-01.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</si>
</sst>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.0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16"/>
      <name val="Calibri"/>
      <family val="2"/>
    </font>
    <font>
      <b/>
      <i/>
      <sz val="10"/>
      <color indexed="16"/>
      <name val="Calibri"/>
      <family val="2"/>
    </font>
    <font>
      <b/>
      <u/>
      <sz val="10"/>
      <color indexed="16"/>
      <name val="Calibri"/>
      <family val="2"/>
    </font>
    <font>
      <b/>
      <sz val="10"/>
      <name val="Calibri"/>
      <family val="2"/>
    </font>
    <font>
      <sz val="10"/>
      <name val="Calibri"/>
      <family val="2"/>
      <scheme val="minor"/>
    </font>
    <font>
      <sz val="10"/>
      <color theme="3" tint="-0.499984740745262"/>
      <name val="Calibri"/>
      <family val="2"/>
    </font>
    <font>
      <sz val="10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0"/>
      <color theme="3" tint="-0.249977111117893"/>
      <name val="Calibri"/>
      <family val="2"/>
    </font>
    <font>
      <sz val="10"/>
      <color theme="3" tint="-0.249977111117893"/>
      <name val="Calibri"/>
      <family val="2"/>
    </font>
    <font>
      <sz val="10"/>
      <color theme="3" tint="-0.249977111117893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b/>
      <sz val="14"/>
      <color rgb="FF006DB6"/>
      <name val="Calibri"/>
      <family val="2"/>
    </font>
    <font>
      <b/>
      <sz val="12"/>
      <color rgb="FF006DB6"/>
      <name val="Calibri"/>
      <family val="2"/>
    </font>
    <font>
      <sz val="12"/>
      <color rgb="FF006DB6"/>
      <name val="Calibri"/>
      <family val="2"/>
    </font>
    <font>
      <u/>
      <sz val="12"/>
      <color rgb="FF006DB6"/>
      <name val="Calibri"/>
      <family val="2"/>
    </font>
    <font>
      <sz val="10"/>
      <color rgb="FF006DB6"/>
      <name val="Calibri"/>
      <family val="2"/>
    </font>
    <font>
      <b/>
      <sz val="10"/>
      <color rgb="FF006DB6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1" fillId="0" borderId="0"/>
  </cellStyleXfs>
  <cellXfs count="109">
    <xf numFmtId="0" fontId="0" fillId="0" borderId="0" xfId="0"/>
    <xf numFmtId="2" fontId="6" fillId="0" borderId="0" xfId="0" applyNumberFormat="1" applyFont="1" applyFill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quotePrefix="1" applyFont="1" applyAlignment="1">
      <alignment vertical="top" wrapText="1"/>
    </xf>
    <xf numFmtId="2" fontId="6" fillId="2" borderId="4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6" fillId="0" borderId="9" xfId="0" applyFont="1" applyFill="1" applyBorder="1" applyAlignment="1">
      <alignment horizontal="right" vertical="top" wrapText="1"/>
    </xf>
    <xf numFmtId="0" fontId="6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horizontal="right" vertical="top" wrapText="1"/>
    </xf>
    <xf numFmtId="0" fontId="10" fillId="0" borderId="11" xfId="0" applyFont="1" applyFill="1" applyBorder="1" applyAlignment="1">
      <alignment horizontal="right" vertical="top" wrapText="1"/>
    </xf>
    <xf numFmtId="165" fontId="6" fillId="0" borderId="11" xfId="0" applyNumberFormat="1" applyFont="1" applyFill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Alignment="1">
      <alignment horizontal="justify" vertical="top" wrapText="1"/>
    </xf>
    <xf numFmtId="0" fontId="6" fillId="0" borderId="0" xfId="0" applyFont="1" applyFill="1" applyAlignment="1">
      <alignment horizontal="center" vertical="top" wrapText="1"/>
    </xf>
    <xf numFmtId="164" fontId="6" fillId="0" borderId="0" xfId="1" applyFont="1" applyFill="1" applyAlignment="1">
      <alignment horizontal="center" vertical="top" wrapText="1"/>
    </xf>
    <xf numFmtId="165" fontId="6" fillId="0" borderId="0" xfId="0" applyNumberFormat="1" applyFont="1" applyAlignment="1">
      <alignment vertical="top" wrapText="1"/>
    </xf>
    <xf numFmtId="165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165" fontId="11" fillId="0" borderId="7" xfId="0" applyNumberFormat="1" applyFont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5" fontId="6" fillId="0" borderId="8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65" fontId="13" fillId="0" borderId="7" xfId="0" applyNumberFormat="1" applyFont="1" applyFill="1" applyBorder="1" applyAlignment="1">
      <alignment horizontal="center" vertical="center" wrapText="1"/>
    </xf>
    <xf numFmtId="165" fontId="13" fillId="0" borderId="8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top" wrapText="1"/>
    </xf>
    <xf numFmtId="165" fontId="11" fillId="4" borderId="7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165" fontId="6" fillId="4" borderId="8" xfId="0" applyNumberFormat="1" applyFont="1" applyFill="1" applyBorder="1" applyAlignment="1">
      <alignment horizontal="center" vertical="center" wrapText="1"/>
    </xf>
    <xf numFmtId="165" fontId="6" fillId="4" borderId="7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top"/>
    </xf>
    <xf numFmtId="2" fontId="11" fillId="4" borderId="7" xfId="0" applyNumberFormat="1" applyFont="1" applyFill="1" applyBorder="1" applyAlignment="1">
      <alignment vertical="top"/>
    </xf>
    <xf numFmtId="2" fontId="11" fillId="0" borderId="7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 wrapText="1"/>
    </xf>
    <xf numFmtId="2" fontId="17" fillId="3" borderId="7" xfId="0" applyNumberFormat="1" applyFont="1" applyFill="1" applyBorder="1" applyAlignment="1">
      <alignment horizontal="center" vertical="top"/>
    </xf>
    <xf numFmtId="0" fontId="18" fillId="3" borderId="7" xfId="0" applyFont="1" applyFill="1" applyBorder="1" applyAlignment="1">
      <alignment horizontal="justify" vertical="top" wrapText="1" shrinkToFit="1"/>
    </xf>
    <xf numFmtId="0" fontId="17" fillId="3" borderId="7" xfId="0" applyFont="1" applyFill="1" applyBorder="1" applyAlignment="1">
      <alignment horizontal="center" vertical="top"/>
    </xf>
    <xf numFmtId="2" fontId="17" fillId="3" borderId="7" xfId="0" applyNumberFormat="1" applyFont="1" applyFill="1" applyBorder="1" applyAlignment="1">
      <alignment vertical="top"/>
    </xf>
    <xf numFmtId="165" fontId="17" fillId="3" borderId="7" xfId="0" applyNumberFormat="1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165" fontId="16" fillId="3" borderId="8" xfId="0" applyNumberFormat="1" applyFont="1" applyFill="1" applyBorder="1" applyAlignment="1">
      <alignment horizontal="center" vertical="center" wrapText="1"/>
    </xf>
    <xf numFmtId="2" fontId="18" fillId="4" borderId="7" xfId="0" applyNumberFormat="1" applyFont="1" applyFill="1" applyBorder="1" applyAlignment="1">
      <alignment horizontal="center" vertical="top"/>
    </xf>
    <xf numFmtId="0" fontId="18" fillId="4" borderId="7" xfId="0" applyFont="1" applyFill="1" applyBorder="1" applyAlignment="1">
      <alignment horizontal="left" vertical="top"/>
    </xf>
    <xf numFmtId="0" fontId="17" fillId="4" borderId="7" xfId="0" applyFont="1" applyFill="1" applyBorder="1" applyAlignment="1">
      <alignment horizontal="center" vertical="top"/>
    </xf>
    <xf numFmtId="2" fontId="17" fillId="4" borderId="7" xfId="0" applyNumberFormat="1" applyFont="1" applyFill="1" applyBorder="1" applyAlignment="1">
      <alignment vertical="top"/>
    </xf>
    <xf numFmtId="165" fontId="17" fillId="4" borderId="7" xfId="0" applyNumberFormat="1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165" fontId="16" fillId="4" borderId="8" xfId="0" applyNumberFormat="1" applyFont="1" applyFill="1" applyBorder="1" applyAlignment="1">
      <alignment horizontal="center" vertical="center" wrapText="1"/>
    </xf>
    <xf numFmtId="165" fontId="16" fillId="4" borderId="7" xfId="0" applyNumberFormat="1" applyFont="1" applyFill="1" applyBorder="1" applyAlignment="1">
      <alignment horizontal="center" vertical="center" wrapText="1"/>
    </xf>
    <xf numFmtId="2" fontId="15" fillId="5" borderId="13" xfId="0" applyNumberFormat="1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2" fontId="23" fillId="2" borderId="4" xfId="0" applyNumberFormat="1" applyFont="1" applyFill="1" applyBorder="1" applyAlignment="1">
      <alignment horizontal="right" vertical="top" wrapText="1"/>
    </xf>
    <xf numFmtId="0" fontId="23" fillId="2" borderId="0" xfId="0" applyFont="1" applyFill="1" applyBorder="1" applyAlignment="1">
      <alignment vertical="top" wrapText="1"/>
    </xf>
    <xf numFmtId="0" fontId="23" fillId="2" borderId="0" xfId="0" applyFont="1" applyFill="1" applyBorder="1" applyAlignment="1">
      <alignment horizontal="center" vertical="top" wrapText="1"/>
    </xf>
    <xf numFmtId="0" fontId="23" fillId="2" borderId="5" xfId="0" applyFont="1" applyFill="1" applyBorder="1" applyAlignment="1">
      <alignment vertical="top" wrapText="1"/>
    </xf>
    <xf numFmtId="0" fontId="24" fillId="2" borderId="0" xfId="0" applyFont="1" applyFill="1" applyBorder="1" applyAlignment="1">
      <alignment horizontal="left" vertical="top" wrapText="1"/>
    </xf>
    <xf numFmtId="0" fontId="23" fillId="2" borderId="0" xfId="0" applyFont="1" applyFill="1" applyBorder="1" applyAlignment="1">
      <alignment horizontal="right" vertical="top" wrapText="1"/>
    </xf>
    <xf numFmtId="15" fontId="24" fillId="2" borderId="6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center" vertical="top"/>
    </xf>
    <xf numFmtId="2" fontId="11" fillId="0" borderId="7" xfId="0" applyNumberFormat="1" applyFont="1" applyBorder="1" applyAlignment="1">
      <alignment horizontal="right" vertical="top"/>
    </xf>
    <xf numFmtId="0" fontId="6" fillId="0" borderId="7" xfId="0" applyFont="1" applyFill="1" applyBorder="1" applyAlignment="1">
      <alignment vertical="top" wrapText="1"/>
    </xf>
    <xf numFmtId="0" fontId="11" fillId="0" borderId="7" xfId="0" applyFont="1" applyBorder="1" applyAlignment="1">
      <alignment horizontal="center" vertical="top" wrapText="1"/>
    </xf>
    <xf numFmtId="2" fontId="11" fillId="0" borderId="7" xfId="0" applyNumberFormat="1" applyFont="1" applyBorder="1" applyAlignment="1">
      <alignment horizontal="right" vertical="top" wrapText="1"/>
    </xf>
    <xf numFmtId="2" fontId="11" fillId="0" borderId="7" xfId="0" applyNumberFormat="1" applyFont="1" applyFill="1" applyBorder="1" applyAlignment="1">
      <alignment horizontal="right" vertical="top" wrapText="1"/>
    </xf>
    <xf numFmtId="0" fontId="25" fillId="0" borderId="7" xfId="0" applyFont="1" applyFill="1" applyBorder="1" applyAlignment="1">
      <alignment horizontal="center" vertical="top"/>
    </xf>
    <xf numFmtId="2" fontId="25" fillId="0" borderId="7" xfId="0" applyNumberFormat="1" applyFont="1" applyFill="1" applyBorder="1" applyAlignment="1">
      <alignment vertical="top"/>
    </xf>
    <xf numFmtId="165" fontId="26" fillId="0" borderId="7" xfId="0" applyNumberFormat="1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165" fontId="26" fillId="0" borderId="8" xfId="0" applyNumberFormat="1" applyFont="1" applyFill="1" applyBorder="1" applyAlignment="1">
      <alignment horizontal="center" vertical="center" wrapText="1"/>
    </xf>
    <xf numFmtId="2" fontId="25" fillId="0" borderId="7" xfId="0" applyNumberFormat="1" applyFont="1" applyFill="1" applyBorder="1" applyAlignment="1">
      <alignment horizontal="center" vertical="top"/>
    </xf>
    <xf numFmtId="0" fontId="14" fillId="0" borderId="7" xfId="0" applyFont="1" applyBorder="1" applyAlignment="1">
      <alignment vertical="top" wrapText="1"/>
    </xf>
    <xf numFmtId="0" fontId="14" fillId="0" borderId="7" xfId="0" applyFont="1" applyBorder="1" applyAlignment="1">
      <alignment horizontal="center" vertical="top"/>
    </xf>
    <xf numFmtId="2" fontId="14" fillId="0" borderId="7" xfId="0" applyNumberFormat="1" applyFont="1" applyBorder="1" applyAlignment="1">
      <alignment horizontal="right" vertical="top"/>
    </xf>
    <xf numFmtId="2" fontId="14" fillId="0" borderId="7" xfId="0" applyNumberFormat="1" applyFont="1" applyFill="1" applyBorder="1" applyAlignment="1">
      <alignment horizontal="center" vertical="top" wrapText="1"/>
    </xf>
    <xf numFmtId="2" fontId="14" fillId="0" borderId="7" xfId="0" applyNumberFormat="1" applyFont="1" applyFill="1" applyBorder="1" applyAlignment="1">
      <alignment horizontal="center" vertical="top"/>
    </xf>
    <xf numFmtId="0" fontId="14" fillId="0" borderId="7" xfId="5" applyNumberFormat="1" applyFont="1" applyFill="1" applyBorder="1" applyAlignment="1">
      <alignment horizontal="justify" vertical="top"/>
    </xf>
    <xf numFmtId="0" fontId="14" fillId="0" borderId="7" xfId="0" applyFont="1" applyFill="1" applyBorder="1" applyAlignment="1">
      <alignment horizontal="center" vertical="top"/>
    </xf>
    <xf numFmtId="2" fontId="14" fillId="0" borderId="7" xfId="0" applyNumberFormat="1" applyFont="1" applyFill="1" applyBorder="1" applyAlignment="1">
      <alignment vertical="top"/>
    </xf>
    <xf numFmtId="2" fontId="14" fillId="0" borderId="7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center" vertical="top" wrapText="1"/>
    </xf>
    <xf numFmtId="0" fontId="25" fillId="0" borderId="7" xfId="5" applyNumberFormat="1" applyFont="1" applyFill="1" applyBorder="1" applyAlignment="1">
      <alignment vertical="top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2" fillId="2" borderId="0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27" fillId="2" borderId="12" xfId="0" applyFont="1" applyFill="1" applyBorder="1" applyAlignment="1">
      <alignment horizontal="left" vertical="top" wrapText="1"/>
    </xf>
  </cellXfs>
  <cellStyles count="9">
    <cellStyle name="Millares" xfId="1" builtinId="3"/>
    <cellStyle name="Millares 2" xfId="2"/>
    <cellStyle name="Millares 2 3" xfId="3"/>
    <cellStyle name="Millares 3" xfId="4"/>
    <cellStyle name="Normal" xfId="0" builtinId="0"/>
    <cellStyle name="Normal 2" xfId="5"/>
    <cellStyle name="Normal 3" xfId="6"/>
    <cellStyle name="Normal 5" xfId="7"/>
    <cellStyle name="Normal 7" xfId="8"/>
  </cellStyles>
  <dxfs count="0"/>
  <tableStyles count="0" defaultTableStyle="TableStyleMedium9" defaultPivotStyle="PivotStyleLight16"/>
  <colors>
    <mruColors>
      <color rgb="FF006DB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571503</xdr:colOff>
      <xdr:row>2</xdr:row>
      <xdr:rowOff>78439</xdr:rowOff>
    </xdr:from>
    <xdr:to>
      <xdr:col>2</xdr:col>
      <xdr:colOff>1867503</xdr:colOff>
      <xdr:row>6</xdr:row>
      <xdr:rowOff>276263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3" y="403410"/>
          <a:ext cx="1296000" cy="1296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7"/>
  <sheetViews>
    <sheetView showZeros="0" tabSelected="1" zoomScale="85" zoomScaleNormal="85" zoomScaleSheetLayoutView="75" workbookViewId="0"/>
  </sheetViews>
  <sheetFormatPr baseColWidth="10" defaultColWidth="11.42578125" defaultRowHeight="12.75" x14ac:dyDescent="0.2"/>
  <cols>
    <col min="1" max="1" width="2.85546875" style="2" customWidth="1"/>
    <col min="2" max="2" width="5.7109375" style="1" bestFit="1" customWidth="1"/>
    <col min="3" max="3" width="62.28515625" style="2" customWidth="1"/>
    <col min="4" max="4" width="7.140625" style="3" customWidth="1"/>
    <col min="5" max="5" width="8.140625" style="3" customWidth="1"/>
    <col min="6" max="6" width="10.85546875" style="3" bestFit="1" customWidth="1"/>
    <col min="7" max="7" width="20.7109375" style="2" customWidth="1"/>
    <col min="8" max="8" width="14.5703125" style="2" customWidth="1"/>
    <col min="9" max="9" width="26.5703125" style="2" customWidth="1"/>
    <col min="10" max="16384" width="11.42578125" style="2"/>
  </cols>
  <sheetData>
    <row r="1" spans="2:15" ht="13.5" thickBot="1" x14ac:dyDescent="0.25"/>
    <row r="2" spans="2:15" x14ac:dyDescent="0.2">
      <c r="B2" s="4" t="s">
        <v>3</v>
      </c>
      <c r="C2" s="5"/>
      <c r="D2" s="6"/>
      <c r="E2" s="6"/>
      <c r="F2" s="6"/>
      <c r="G2" s="5"/>
      <c r="H2" s="7"/>
    </row>
    <row r="3" spans="2:15" ht="18.75" x14ac:dyDescent="0.2">
      <c r="B3" s="99" t="s">
        <v>10</v>
      </c>
      <c r="C3" s="100"/>
      <c r="D3" s="100"/>
      <c r="E3" s="100"/>
      <c r="F3" s="100"/>
      <c r="G3" s="100"/>
      <c r="H3" s="101"/>
      <c r="I3" s="8"/>
    </row>
    <row r="4" spans="2:15" ht="15.75" x14ac:dyDescent="0.2">
      <c r="B4" s="102" t="s">
        <v>16</v>
      </c>
      <c r="C4" s="103"/>
      <c r="D4" s="103"/>
      <c r="E4" s="103"/>
      <c r="F4" s="103"/>
      <c r="G4" s="103"/>
      <c r="H4" s="104"/>
      <c r="I4" s="9"/>
    </row>
    <row r="5" spans="2:15" ht="15.75" x14ac:dyDescent="0.2">
      <c r="B5" s="105" t="s">
        <v>66</v>
      </c>
      <c r="C5" s="106"/>
      <c r="D5" s="106"/>
      <c r="E5" s="106"/>
      <c r="F5" s="106"/>
      <c r="G5" s="106"/>
      <c r="H5" s="107"/>
      <c r="I5" s="10"/>
    </row>
    <row r="6" spans="2:15" ht="36" customHeight="1" x14ac:dyDescent="0.2">
      <c r="B6" s="67"/>
      <c r="C6" s="68"/>
      <c r="D6" s="69"/>
      <c r="E6" s="69"/>
      <c r="F6" s="69"/>
      <c r="G6" s="68"/>
      <c r="H6" s="70"/>
    </row>
    <row r="7" spans="2:15" ht="33" customHeight="1" x14ac:dyDescent="0.2">
      <c r="B7" s="67"/>
      <c r="C7" s="68"/>
      <c r="D7" s="69"/>
      <c r="E7" s="69"/>
      <c r="F7" s="69"/>
      <c r="G7" s="68"/>
      <c r="H7" s="70"/>
    </row>
    <row r="8" spans="2:15" x14ac:dyDescent="0.2">
      <c r="B8" s="67"/>
      <c r="C8" s="71"/>
      <c r="D8" s="69"/>
      <c r="E8" s="69"/>
      <c r="F8" s="69"/>
      <c r="G8" s="72"/>
      <c r="H8" s="70"/>
      <c r="I8" s="15"/>
      <c r="O8" s="16"/>
    </row>
    <row r="9" spans="2:15" ht="15" x14ac:dyDescent="0.2">
      <c r="B9" s="67" t="s">
        <v>9</v>
      </c>
      <c r="C9" s="108" t="s">
        <v>72</v>
      </c>
      <c r="D9" s="108"/>
      <c r="E9" s="108"/>
      <c r="F9" s="108"/>
      <c r="G9" s="72" t="s">
        <v>4</v>
      </c>
      <c r="H9" s="73"/>
    </row>
    <row r="10" spans="2:15" ht="13.5" thickBot="1" x14ac:dyDescent="0.25">
      <c r="B10" s="11"/>
      <c r="C10" s="12"/>
      <c r="D10" s="13"/>
      <c r="E10" s="13"/>
      <c r="F10" s="13"/>
      <c r="G10" s="12"/>
      <c r="H10" s="14"/>
    </row>
    <row r="11" spans="2:15" s="3" customFormat="1" ht="13.5" thickBot="1" x14ac:dyDescent="0.25">
      <c r="B11" s="64" t="s">
        <v>5</v>
      </c>
      <c r="C11" s="65" t="s">
        <v>1</v>
      </c>
      <c r="D11" s="65" t="s">
        <v>6</v>
      </c>
      <c r="E11" s="65" t="s">
        <v>7</v>
      </c>
      <c r="F11" s="65" t="s">
        <v>0</v>
      </c>
      <c r="G11" s="65" t="s">
        <v>2</v>
      </c>
      <c r="H11" s="66" t="s">
        <v>8</v>
      </c>
      <c r="I11" s="2"/>
      <c r="L11" s="2"/>
    </row>
    <row r="12" spans="2:15" x14ac:dyDescent="0.2">
      <c r="B12" s="49"/>
      <c r="C12" s="50" t="s">
        <v>17</v>
      </c>
      <c r="D12" s="51"/>
      <c r="E12" s="52"/>
      <c r="F12" s="53"/>
      <c r="G12" s="54"/>
      <c r="H12" s="55"/>
    </row>
    <row r="13" spans="2:15" x14ac:dyDescent="0.2">
      <c r="B13" s="56">
        <v>1</v>
      </c>
      <c r="C13" s="57" t="s">
        <v>27</v>
      </c>
      <c r="D13" s="58"/>
      <c r="E13" s="59"/>
      <c r="F13" s="60"/>
      <c r="G13" s="61"/>
      <c r="H13" s="62"/>
    </row>
    <row r="14" spans="2:15" ht="38.25" x14ac:dyDescent="0.2">
      <c r="B14" s="39">
        <f>B13+0.01</f>
        <v>1.01</v>
      </c>
      <c r="C14" s="75" t="s">
        <v>84</v>
      </c>
      <c r="D14" s="76" t="s">
        <v>14</v>
      </c>
      <c r="E14" s="77">
        <v>18</v>
      </c>
      <c r="F14" s="30"/>
      <c r="G14" s="34"/>
      <c r="H14" s="35"/>
    </row>
    <row r="15" spans="2:15" x14ac:dyDescent="0.2">
      <c r="B15" s="39">
        <f t="shared" ref="B15:B20" si="0">B14+0.01</f>
        <v>1.02</v>
      </c>
      <c r="C15" s="88" t="s">
        <v>73</v>
      </c>
      <c r="D15" s="89" t="s">
        <v>14</v>
      </c>
      <c r="E15" s="90">
        <v>0</v>
      </c>
      <c r="F15" s="30"/>
      <c r="G15" s="34"/>
      <c r="H15" s="35"/>
    </row>
    <row r="16" spans="2:15" ht="38.25" x14ac:dyDescent="0.2">
      <c r="B16" s="39">
        <f t="shared" si="0"/>
        <v>1.03</v>
      </c>
      <c r="C16" s="75" t="s">
        <v>18</v>
      </c>
      <c r="D16" s="76" t="s">
        <v>15</v>
      </c>
      <c r="E16" s="77">
        <v>1</v>
      </c>
      <c r="F16" s="30"/>
      <c r="G16" s="34"/>
      <c r="H16" s="35"/>
    </row>
    <row r="17" spans="2:8" ht="51" x14ac:dyDescent="0.2">
      <c r="B17" s="39">
        <f t="shared" si="0"/>
        <v>1.04</v>
      </c>
      <c r="C17" s="75" t="s">
        <v>19</v>
      </c>
      <c r="D17" s="76" t="s">
        <v>15</v>
      </c>
      <c r="E17" s="77">
        <v>1</v>
      </c>
      <c r="F17" s="31"/>
      <c r="G17" s="34"/>
      <c r="H17" s="35"/>
    </row>
    <row r="18" spans="2:8" ht="51" x14ac:dyDescent="0.2">
      <c r="B18" s="39">
        <f t="shared" si="0"/>
        <v>1.05</v>
      </c>
      <c r="C18" s="78" t="s">
        <v>20</v>
      </c>
      <c r="D18" s="74" t="s">
        <v>12</v>
      </c>
      <c r="E18" s="77">
        <v>2</v>
      </c>
      <c r="F18" s="33"/>
      <c r="G18" s="34"/>
      <c r="H18" s="35"/>
    </row>
    <row r="19" spans="2:8" ht="51" x14ac:dyDescent="0.2">
      <c r="B19" s="39">
        <f t="shared" si="0"/>
        <v>1.06</v>
      </c>
      <c r="C19" s="78" t="s">
        <v>21</v>
      </c>
      <c r="D19" s="74" t="s">
        <v>13</v>
      </c>
      <c r="E19" s="77">
        <v>16</v>
      </c>
      <c r="F19" s="30"/>
      <c r="G19" s="34"/>
      <c r="H19" s="35"/>
    </row>
    <row r="20" spans="2:8" ht="51" x14ac:dyDescent="0.2">
      <c r="B20" s="39">
        <f t="shared" si="0"/>
        <v>1.07</v>
      </c>
      <c r="C20" s="78" t="s">
        <v>22</v>
      </c>
      <c r="D20" s="74" t="s">
        <v>23</v>
      </c>
      <c r="E20" s="77">
        <v>2</v>
      </c>
      <c r="F20" s="30"/>
      <c r="G20" s="34"/>
      <c r="H20" s="35"/>
    </row>
    <row r="21" spans="2:8" ht="38.25" x14ac:dyDescent="0.2">
      <c r="B21" s="39">
        <f t="shared" ref="B21:B26" si="1">B20+0.01</f>
        <v>1.08</v>
      </c>
      <c r="C21" s="75" t="s">
        <v>24</v>
      </c>
      <c r="D21" s="76" t="s">
        <v>25</v>
      </c>
      <c r="E21" s="77">
        <v>26</v>
      </c>
      <c r="F21" s="30"/>
      <c r="G21" s="34"/>
      <c r="H21" s="35"/>
    </row>
    <row r="22" spans="2:8" ht="25.5" x14ac:dyDescent="0.2">
      <c r="B22" s="39">
        <f t="shared" si="1"/>
        <v>1.0900000000000001</v>
      </c>
      <c r="C22" s="75" t="s">
        <v>26</v>
      </c>
      <c r="D22" s="76" t="s">
        <v>13</v>
      </c>
      <c r="E22" s="77">
        <v>130</v>
      </c>
      <c r="F22" s="30"/>
      <c r="G22" s="34"/>
      <c r="H22" s="35"/>
    </row>
    <row r="23" spans="2:8" ht="38.25" x14ac:dyDescent="0.2">
      <c r="B23" s="91">
        <f t="shared" si="1"/>
        <v>1.1000000000000001</v>
      </c>
      <c r="C23" s="88" t="s">
        <v>76</v>
      </c>
      <c r="D23" s="89" t="s">
        <v>14</v>
      </c>
      <c r="E23" s="90">
        <v>30</v>
      </c>
      <c r="F23" s="30"/>
      <c r="G23" s="34"/>
      <c r="H23" s="35"/>
    </row>
    <row r="24" spans="2:8" ht="63.75" x14ac:dyDescent="0.2">
      <c r="B24" s="91">
        <f t="shared" si="1"/>
        <v>1.1100000000000001</v>
      </c>
      <c r="C24" s="88" t="s">
        <v>85</v>
      </c>
      <c r="D24" s="89" t="s">
        <v>14</v>
      </c>
      <c r="E24" s="90">
        <v>48</v>
      </c>
      <c r="F24" s="30"/>
      <c r="G24" s="34"/>
      <c r="H24" s="35"/>
    </row>
    <row r="25" spans="2:8" ht="38.25" x14ac:dyDescent="0.2">
      <c r="B25" s="91">
        <f t="shared" si="1"/>
        <v>1.1200000000000001</v>
      </c>
      <c r="C25" s="88" t="s">
        <v>75</v>
      </c>
      <c r="D25" s="89" t="s">
        <v>74</v>
      </c>
      <c r="E25" s="90">
        <v>3</v>
      </c>
      <c r="F25" s="30"/>
      <c r="G25" s="34"/>
      <c r="H25" s="35"/>
    </row>
    <row r="26" spans="2:8" ht="25.5" x14ac:dyDescent="0.2">
      <c r="B26" s="91">
        <f t="shared" si="1"/>
        <v>1.1299999999999999</v>
      </c>
      <c r="C26" s="88" t="s">
        <v>77</v>
      </c>
      <c r="D26" s="89" t="s">
        <v>12</v>
      </c>
      <c r="E26" s="90">
        <v>1</v>
      </c>
      <c r="F26" s="30"/>
      <c r="G26" s="34"/>
      <c r="H26" s="35"/>
    </row>
    <row r="27" spans="2:8" x14ac:dyDescent="0.2">
      <c r="B27" s="56">
        <v>2</v>
      </c>
      <c r="C27" s="57" t="s">
        <v>28</v>
      </c>
      <c r="D27" s="58"/>
      <c r="E27" s="59"/>
      <c r="F27" s="63"/>
      <c r="G27" s="61"/>
      <c r="H27" s="62"/>
    </row>
    <row r="28" spans="2:8" ht="25.5" x14ac:dyDescent="0.2">
      <c r="B28" s="39">
        <f t="shared" ref="B28:B38" si="2">B27+0.01</f>
        <v>2.0099999999999998</v>
      </c>
      <c r="C28" s="75" t="s">
        <v>29</v>
      </c>
      <c r="D28" s="76" t="s">
        <v>25</v>
      </c>
      <c r="E28" s="77">
        <v>3.5</v>
      </c>
      <c r="F28" s="32"/>
      <c r="G28" s="34"/>
      <c r="H28" s="35"/>
    </row>
    <row r="29" spans="2:8" ht="63.75" x14ac:dyDescent="0.2">
      <c r="B29" s="39">
        <f t="shared" si="2"/>
        <v>2.02</v>
      </c>
      <c r="C29" s="75" t="s">
        <v>30</v>
      </c>
      <c r="D29" s="76" t="s">
        <v>13</v>
      </c>
      <c r="E29" s="77">
        <v>11.5</v>
      </c>
      <c r="F29" s="33"/>
      <c r="G29" s="34"/>
      <c r="H29" s="35"/>
    </row>
    <row r="30" spans="2:8" ht="51" x14ac:dyDescent="0.2">
      <c r="B30" s="39">
        <f t="shared" si="2"/>
        <v>2.0299999999999998</v>
      </c>
      <c r="C30" s="75" t="s">
        <v>31</v>
      </c>
      <c r="D30" s="76" t="s">
        <v>13</v>
      </c>
      <c r="E30" s="77">
        <v>11.5</v>
      </c>
      <c r="F30" s="32"/>
      <c r="G30" s="34"/>
      <c r="H30" s="35"/>
    </row>
    <row r="31" spans="2:8" ht="102" x14ac:dyDescent="0.2">
      <c r="B31" s="39">
        <f t="shared" si="2"/>
        <v>2.04</v>
      </c>
      <c r="C31" s="75" t="s">
        <v>32</v>
      </c>
      <c r="D31" s="76" t="s">
        <v>12</v>
      </c>
      <c r="E31" s="77">
        <v>3</v>
      </c>
      <c r="F31" s="33"/>
      <c r="G31" s="34"/>
      <c r="H31" s="35"/>
    </row>
    <row r="32" spans="2:8" ht="102" x14ac:dyDescent="0.2">
      <c r="B32" s="39">
        <f t="shared" si="2"/>
        <v>2.0499999999999998</v>
      </c>
      <c r="C32" s="75" t="s">
        <v>33</v>
      </c>
      <c r="D32" s="76" t="s">
        <v>12</v>
      </c>
      <c r="E32" s="77">
        <v>5</v>
      </c>
      <c r="F32" s="33"/>
      <c r="G32" s="34"/>
      <c r="H32" s="35"/>
    </row>
    <row r="33" spans="2:8" ht="102" x14ac:dyDescent="0.2">
      <c r="B33" s="39">
        <f t="shared" si="2"/>
        <v>2.06</v>
      </c>
      <c r="C33" s="75" t="s">
        <v>64</v>
      </c>
      <c r="D33" s="76" t="s">
        <v>12</v>
      </c>
      <c r="E33" s="77">
        <v>4</v>
      </c>
      <c r="F33" s="33"/>
      <c r="G33" s="34"/>
      <c r="H33" s="35"/>
    </row>
    <row r="34" spans="2:8" ht="89.25" x14ac:dyDescent="0.2">
      <c r="B34" s="39">
        <f t="shared" si="2"/>
        <v>2.0699999999999998</v>
      </c>
      <c r="C34" s="75" t="s">
        <v>34</v>
      </c>
      <c r="D34" s="76" t="s">
        <v>14</v>
      </c>
      <c r="E34" s="77">
        <v>23</v>
      </c>
      <c r="F34" s="33"/>
      <c r="G34" s="34"/>
      <c r="H34" s="35"/>
    </row>
    <row r="35" spans="2:8" ht="63.75" x14ac:dyDescent="0.2">
      <c r="B35" s="39">
        <f t="shared" si="2"/>
        <v>2.08</v>
      </c>
      <c r="C35" s="75" t="s">
        <v>35</v>
      </c>
      <c r="D35" s="76" t="s">
        <v>25</v>
      </c>
      <c r="E35" s="77">
        <v>2</v>
      </c>
      <c r="F35" s="33"/>
      <c r="G35" s="34"/>
      <c r="H35" s="35"/>
    </row>
    <row r="36" spans="2:8" ht="51" x14ac:dyDescent="0.2">
      <c r="B36" s="39">
        <f t="shared" si="2"/>
        <v>2.09</v>
      </c>
      <c r="C36" s="75" t="s">
        <v>36</v>
      </c>
      <c r="D36" s="76" t="s">
        <v>25</v>
      </c>
      <c r="E36" s="77">
        <v>1.5</v>
      </c>
      <c r="F36" s="30"/>
      <c r="G36" s="34"/>
      <c r="H36" s="35"/>
    </row>
    <row r="37" spans="2:8" ht="63.75" x14ac:dyDescent="0.2">
      <c r="B37" s="39">
        <f t="shared" si="2"/>
        <v>2.1</v>
      </c>
      <c r="C37" s="75" t="s">
        <v>37</v>
      </c>
      <c r="D37" s="76" t="s">
        <v>25</v>
      </c>
      <c r="E37" s="77">
        <v>26</v>
      </c>
      <c r="F37" s="30"/>
      <c r="G37" s="34"/>
      <c r="H37" s="35"/>
    </row>
    <row r="38" spans="2:8" ht="76.5" x14ac:dyDescent="0.2">
      <c r="B38" s="39">
        <f t="shared" si="2"/>
        <v>2.11</v>
      </c>
      <c r="C38" s="75" t="s">
        <v>38</v>
      </c>
      <c r="D38" s="76" t="s">
        <v>13</v>
      </c>
      <c r="E38" s="77">
        <v>31</v>
      </c>
      <c r="F38" s="33"/>
      <c r="G38" s="34"/>
      <c r="H38" s="35"/>
    </row>
    <row r="39" spans="2:8" x14ac:dyDescent="0.2">
      <c r="B39" s="56">
        <v>3</v>
      </c>
      <c r="C39" s="57" t="s">
        <v>40</v>
      </c>
      <c r="D39" s="45"/>
      <c r="E39" s="46"/>
      <c r="F39" s="43"/>
      <c r="G39" s="44"/>
      <c r="H39" s="42"/>
    </row>
    <row r="40" spans="2:8" ht="76.5" x14ac:dyDescent="0.2">
      <c r="B40" s="39">
        <f>B39+0.01</f>
        <v>3.01</v>
      </c>
      <c r="C40" s="75" t="s">
        <v>80</v>
      </c>
      <c r="D40" s="76" t="s">
        <v>39</v>
      </c>
      <c r="E40" s="77">
        <v>1</v>
      </c>
      <c r="F40" s="33"/>
      <c r="G40" s="34"/>
      <c r="H40" s="35"/>
    </row>
    <row r="41" spans="2:8" x14ac:dyDescent="0.2">
      <c r="B41" s="56">
        <v>4</v>
      </c>
      <c r="C41" s="57" t="s">
        <v>50</v>
      </c>
      <c r="D41" s="45"/>
      <c r="E41" s="46"/>
      <c r="F41" s="40"/>
      <c r="G41" s="41"/>
      <c r="H41" s="42"/>
    </row>
    <row r="42" spans="2:8" ht="114.75" x14ac:dyDescent="0.2">
      <c r="B42" s="39">
        <f>B41+0.01</f>
        <v>4.01</v>
      </c>
      <c r="C42" s="75" t="s">
        <v>67</v>
      </c>
      <c r="D42" s="79" t="s">
        <v>12</v>
      </c>
      <c r="E42" s="80">
        <v>5</v>
      </c>
      <c r="F42" s="33"/>
      <c r="G42" s="34"/>
      <c r="H42" s="35"/>
    </row>
    <row r="43" spans="2:8" ht="114.75" x14ac:dyDescent="0.2">
      <c r="B43" s="39">
        <f>B42+0.01</f>
        <v>4.0199999999999996</v>
      </c>
      <c r="C43" s="75" t="s">
        <v>68</v>
      </c>
      <c r="D43" s="79" t="s">
        <v>12</v>
      </c>
      <c r="E43" s="80">
        <v>3</v>
      </c>
      <c r="F43" s="30"/>
      <c r="G43" s="34"/>
      <c r="H43" s="35"/>
    </row>
    <row r="44" spans="2:8" ht="102" x14ac:dyDescent="0.2">
      <c r="B44" s="39">
        <f t="shared" ref="B44:B49" si="3">B43+0.01</f>
        <v>4.03</v>
      </c>
      <c r="C44" s="75" t="s">
        <v>65</v>
      </c>
      <c r="D44" s="79" t="s">
        <v>12</v>
      </c>
      <c r="E44" s="80">
        <v>24</v>
      </c>
      <c r="F44" s="30"/>
      <c r="G44" s="34"/>
      <c r="H44" s="35"/>
    </row>
    <row r="45" spans="2:8" ht="114.75" x14ac:dyDescent="0.2">
      <c r="B45" s="39">
        <f t="shared" si="3"/>
        <v>4.04</v>
      </c>
      <c r="C45" s="75" t="s">
        <v>69</v>
      </c>
      <c r="D45" s="48" t="s">
        <v>12</v>
      </c>
      <c r="E45" s="81">
        <v>12</v>
      </c>
      <c r="F45" s="30"/>
      <c r="G45" s="34"/>
      <c r="H45" s="35"/>
    </row>
    <row r="46" spans="2:8" ht="127.5" x14ac:dyDescent="0.2">
      <c r="B46" s="39">
        <f t="shared" si="3"/>
        <v>4.05</v>
      </c>
      <c r="C46" s="75" t="s">
        <v>41</v>
      </c>
      <c r="D46" s="79" t="s">
        <v>42</v>
      </c>
      <c r="E46" s="80">
        <v>364</v>
      </c>
      <c r="F46" s="33"/>
      <c r="G46" s="34"/>
      <c r="H46" s="35"/>
    </row>
    <row r="47" spans="2:8" ht="127.5" x14ac:dyDescent="0.2">
      <c r="B47" s="39">
        <f t="shared" si="3"/>
        <v>4.0599999999999996</v>
      </c>
      <c r="C47" s="75" t="s">
        <v>43</v>
      </c>
      <c r="D47" s="79" t="s">
        <v>42</v>
      </c>
      <c r="E47" s="80">
        <v>248.8</v>
      </c>
      <c r="F47" s="32"/>
      <c r="G47" s="34"/>
      <c r="H47" s="35"/>
    </row>
    <row r="48" spans="2:8" ht="127.5" x14ac:dyDescent="0.2">
      <c r="B48" s="39">
        <f t="shared" si="3"/>
        <v>4.07</v>
      </c>
      <c r="C48" s="75" t="s">
        <v>44</v>
      </c>
      <c r="D48" s="79" t="s">
        <v>42</v>
      </c>
      <c r="E48" s="80">
        <v>71.5</v>
      </c>
      <c r="F48" s="32"/>
      <c r="G48" s="34"/>
      <c r="H48" s="35"/>
    </row>
    <row r="49" spans="2:8" ht="127.5" x14ac:dyDescent="0.2">
      <c r="B49" s="39">
        <f t="shared" si="3"/>
        <v>4.08</v>
      </c>
      <c r="C49" s="75" t="s">
        <v>45</v>
      </c>
      <c r="D49" s="79" t="s">
        <v>42</v>
      </c>
      <c r="E49" s="80">
        <v>456.8</v>
      </c>
      <c r="F49" s="33"/>
      <c r="G49" s="34"/>
      <c r="H49" s="35"/>
    </row>
    <row r="50" spans="2:8" ht="153" x14ac:dyDescent="0.2">
      <c r="B50" s="39">
        <f>B49+0.01</f>
        <v>4.09</v>
      </c>
      <c r="C50" s="75" t="s">
        <v>46</v>
      </c>
      <c r="D50" s="79" t="s">
        <v>42</v>
      </c>
      <c r="E50" s="80">
        <v>66.5</v>
      </c>
      <c r="F50" s="33"/>
      <c r="G50" s="34"/>
      <c r="H50" s="35"/>
    </row>
    <row r="51" spans="2:8" ht="89.25" x14ac:dyDescent="0.2">
      <c r="B51" s="39">
        <f t="shared" ref="B51:B55" si="4">B50+0.01</f>
        <v>4.0999999999999996</v>
      </c>
      <c r="C51" s="75" t="s">
        <v>86</v>
      </c>
      <c r="D51" s="79" t="s">
        <v>14</v>
      </c>
      <c r="E51" s="80">
        <v>19.600000000000001</v>
      </c>
      <c r="F51" s="33"/>
      <c r="G51" s="34"/>
      <c r="H51" s="35"/>
    </row>
    <row r="52" spans="2:8" ht="89.25" x14ac:dyDescent="0.2">
      <c r="B52" s="39">
        <f t="shared" si="4"/>
        <v>4.1100000000000003</v>
      </c>
      <c r="C52" s="75" t="s">
        <v>87</v>
      </c>
      <c r="D52" s="79" t="s">
        <v>14</v>
      </c>
      <c r="E52" s="80">
        <v>66.2</v>
      </c>
      <c r="F52" s="33"/>
      <c r="G52" s="34"/>
      <c r="H52" s="35"/>
    </row>
    <row r="53" spans="2:8" ht="89.25" x14ac:dyDescent="0.2">
      <c r="B53" s="39">
        <f t="shared" si="4"/>
        <v>4.12</v>
      </c>
      <c r="C53" s="75" t="s">
        <v>70</v>
      </c>
      <c r="D53" s="79" t="s">
        <v>12</v>
      </c>
      <c r="E53" s="80">
        <v>24</v>
      </c>
      <c r="F53" s="33"/>
      <c r="G53" s="34"/>
      <c r="H53" s="35"/>
    </row>
    <row r="54" spans="2:8" ht="76.5" x14ac:dyDescent="0.2">
      <c r="B54" s="39">
        <f t="shared" si="4"/>
        <v>4.13</v>
      </c>
      <c r="C54" s="75" t="s">
        <v>47</v>
      </c>
      <c r="D54" s="79" t="s">
        <v>15</v>
      </c>
      <c r="E54" s="80">
        <v>1</v>
      </c>
      <c r="F54" s="37"/>
      <c r="G54" s="36"/>
      <c r="H54" s="38"/>
    </row>
    <row r="55" spans="2:8" ht="76.5" x14ac:dyDescent="0.2">
      <c r="B55" s="39">
        <f t="shared" si="4"/>
        <v>4.1399999999999997</v>
      </c>
      <c r="C55" s="75" t="s">
        <v>48</v>
      </c>
      <c r="D55" s="79" t="s">
        <v>15</v>
      </c>
      <c r="E55" s="80">
        <v>1</v>
      </c>
      <c r="F55" s="33"/>
      <c r="G55" s="34"/>
      <c r="H55" s="35"/>
    </row>
    <row r="56" spans="2:8" ht="63.75" x14ac:dyDescent="0.2">
      <c r="B56" s="39">
        <f>B55+0.01</f>
        <v>4.1500000000000004</v>
      </c>
      <c r="C56" s="75" t="s">
        <v>49</v>
      </c>
      <c r="D56" s="79" t="s">
        <v>12</v>
      </c>
      <c r="E56" s="80">
        <v>2</v>
      </c>
      <c r="F56" s="33"/>
      <c r="G56" s="34"/>
      <c r="H56" s="35"/>
    </row>
    <row r="57" spans="2:8" x14ac:dyDescent="0.2">
      <c r="B57" s="56">
        <v>5</v>
      </c>
      <c r="C57" s="57" t="s">
        <v>51</v>
      </c>
      <c r="D57" s="45"/>
      <c r="E57" s="46"/>
      <c r="F57" s="43"/>
      <c r="G57" s="41"/>
      <c r="H57" s="42"/>
    </row>
    <row r="58" spans="2:8" ht="127.5" x14ac:dyDescent="0.2">
      <c r="B58" s="47">
        <f>B57+0.01</f>
        <v>5.01</v>
      </c>
      <c r="C58" s="75" t="s">
        <v>79</v>
      </c>
      <c r="D58" s="79" t="s">
        <v>13</v>
      </c>
      <c r="E58" s="80">
        <v>54.6</v>
      </c>
      <c r="F58" s="33"/>
      <c r="G58" s="34"/>
      <c r="H58" s="35"/>
    </row>
    <row r="59" spans="2:8" x14ac:dyDescent="0.2">
      <c r="B59" s="56">
        <v>6</v>
      </c>
      <c r="C59" s="57" t="s">
        <v>58</v>
      </c>
      <c r="D59" s="45"/>
      <c r="E59" s="46"/>
      <c r="F59" s="43"/>
      <c r="G59" s="41"/>
      <c r="H59" s="42"/>
    </row>
    <row r="60" spans="2:8" ht="38.25" x14ac:dyDescent="0.2">
      <c r="B60" s="47">
        <f>B59+0.01</f>
        <v>6.01</v>
      </c>
      <c r="C60" s="75" t="s">
        <v>52</v>
      </c>
      <c r="D60" s="79" t="s">
        <v>25</v>
      </c>
      <c r="E60" s="80">
        <v>3.58</v>
      </c>
      <c r="F60" s="33"/>
      <c r="G60" s="34"/>
      <c r="H60" s="35"/>
    </row>
    <row r="61" spans="2:8" ht="63.75" x14ac:dyDescent="0.2">
      <c r="B61" s="47">
        <f t="shared" ref="B61:B70" si="5">B60+0.01</f>
        <v>6.02</v>
      </c>
      <c r="C61" s="75" t="s">
        <v>53</v>
      </c>
      <c r="D61" s="79" t="s">
        <v>13</v>
      </c>
      <c r="E61" s="80">
        <v>8.9600000000000009</v>
      </c>
      <c r="F61" s="33"/>
      <c r="G61" s="34"/>
      <c r="H61" s="35"/>
    </row>
    <row r="62" spans="2:8" ht="51" x14ac:dyDescent="0.2">
      <c r="B62" s="47">
        <f t="shared" si="5"/>
        <v>6.03</v>
      </c>
      <c r="C62" s="75" t="s">
        <v>31</v>
      </c>
      <c r="D62" s="79" t="s">
        <v>13</v>
      </c>
      <c r="E62" s="80">
        <v>8.9600000000000009</v>
      </c>
      <c r="F62" s="33"/>
      <c r="G62" s="34"/>
      <c r="H62" s="35"/>
    </row>
    <row r="63" spans="2:8" ht="89.25" x14ac:dyDescent="0.2">
      <c r="B63" s="47">
        <f t="shared" si="5"/>
        <v>6.04</v>
      </c>
      <c r="C63" s="75" t="s">
        <v>54</v>
      </c>
      <c r="D63" s="79" t="s">
        <v>14</v>
      </c>
      <c r="E63" s="80">
        <v>22.4</v>
      </c>
      <c r="F63" s="33"/>
      <c r="G63" s="34"/>
      <c r="H63" s="35"/>
    </row>
    <row r="64" spans="2:8" ht="63.75" x14ac:dyDescent="0.2">
      <c r="B64" s="47">
        <f t="shared" si="5"/>
        <v>6.05</v>
      </c>
      <c r="C64" s="75" t="s">
        <v>55</v>
      </c>
      <c r="D64" s="79" t="s">
        <v>25</v>
      </c>
      <c r="E64" s="80">
        <v>21.52</v>
      </c>
      <c r="F64" s="33"/>
      <c r="G64" s="34"/>
      <c r="H64" s="35"/>
    </row>
    <row r="65" spans="2:8" ht="76.5" x14ac:dyDescent="0.2">
      <c r="B65" s="47">
        <f t="shared" si="5"/>
        <v>6.06</v>
      </c>
      <c r="C65" s="75" t="s">
        <v>56</v>
      </c>
      <c r="D65" s="79" t="s">
        <v>13</v>
      </c>
      <c r="E65" s="80">
        <v>48</v>
      </c>
      <c r="F65" s="33"/>
      <c r="G65" s="34"/>
      <c r="H65" s="35"/>
    </row>
    <row r="66" spans="2:8" ht="76.5" x14ac:dyDescent="0.2">
      <c r="B66" s="47">
        <f t="shared" si="5"/>
        <v>6.07</v>
      </c>
      <c r="C66" s="75" t="s">
        <v>57</v>
      </c>
      <c r="D66" s="79" t="s">
        <v>13</v>
      </c>
      <c r="E66" s="80">
        <v>24.6</v>
      </c>
      <c r="F66" s="33"/>
      <c r="G66" s="34"/>
      <c r="H66" s="35"/>
    </row>
    <row r="67" spans="2:8" ht="63.75" x14ac:dyDescent="0.2">
      <c r="B67" s="47">
        <f t="shared" si="5"/>
        <v>6.08</v>
      </c>
      <c r="C67" s="75" t="s">
        <v>35</v>
      </c>
      <c r="D67" s="79" t="s">
        <v>25</v>
      </c>
      <c r="E67" s="80">
        <v>1.79</v>
      </c>
      <c r="F67" s="33"/>
      <c r="G67" s="34"/>
      <c r="H67" s="35"/>
    </row>
    <row r="68" spans="2:8" ht="51" x14ac:dyDescent="0.2">
      <c r="B68" s="47">
        <f t="shared" si="5"/>
        <v>6.09</v>
      </c>
      <c r="C68" s="75" t="s">
        <v>36</v>
      </c>
      <c r="D68" s="79" t="s">
        <v>25</v>
      </c>
      <c r="E68" s="80">
        <v>1.79</v>
      </c>
      <c r="F68" s="33"/>
      <c r="G68" s="34"/>
      <c r="H68" s="35"/>
    </row>
    <row r="69" spans="2:8" ht="76.5" x14ac:dyDescent="0.2">
      <c r="B69" s="92">
        <f t="shared" si="5"/>
        <v>6.1</v>
      </c>
      <c r="C69" s="88" t="s">
        <v>81</v>
      </c>
      <c r="D69" s="97" t="s">
        <v>13</v>
      </c>
      <c r="E69" s="96">
        <v>20</v>
      </c>
      <c r="F69" s="33"/>
      <c r="G69" s="34"/>
      <c r="H69" s="35"/>
    </row>
    <row r="70" spans="2:8" ht="102" x14ac:dyDescent="0.2">
      <c r="B70" s="92">
        <f t="shared" si="5"/>
        <v>6.11</v>
      </c>
      <c r="C70" s="88" t="s">
        <v>82</v>
      </c>
      <c r="D70" s="97" t="s">
        <v>12</v>
      </c>
      <c r="E70" s="96">
        <v>3</v>
      </c>
      <c r="F70" s="33"/>
      <c r="G70" s="34"/>
      <c r="H70" s="35"/>
    </row>
    <row r="71" spans="2:8" x14ac:dyDescent="0.2">
      <c r="B71" s="56">
        <v>7</v>
      </c>
      <c r="C71" s="57" t="s">
        <v>59</v>
      </c>
      <c r="D71" s="45"/>
      <c r="E71" s="46"/>
      <c r="F71" s="43"/>
      <c r="G71" s="41"/>
      <c r="H71" s="42"/>
    </row>
    <row r="72" spans="2:8" ht="357" x14ac:dyDescent="0.2">
      <c r="B72" s="87">
        <v>7.01</v>
      </c>
      <c r="C72" s="98" t="s">
        <v>90</v>
      </c>
      <c r="D72" s="82" t="s">
        <v>15</v>
      </c>
      <c r="E72" s="83">
        <v>1</v>
      </c>
      <c r="F72" s="84"/>
      <c r="G72" s="85"/>
      <c r="H72" s="86"/>
    </row>
    <row r="73" spans="2:8" ht="25.5" x14ac:dyDescent="0.2">
      <c r="B73" s="92">
        <v>7.02</v>
      </c>
      <c r="C73" s="93" t="s">
        <v>78</v>
      </c>
      <c r="D73" s="94" t="s">
        <v>25</v>
      </c>
      <c r="E73" s="95">
        <v>23.5</v>
      </c>
      <c r="F73" s="84"/>
      <c r="G73" s="85"/>
      <c r="H73" s="86"/>
    </row>
    <row r="74" spans="2:8" ht="63.75" x14ac:dyDescent="0.2">
      <c r="B74" s="92">
        <v>7.03</v>
      </c>
      <c r="C74" s="93" t="s">
        <v>88</v>
      </c>
      <c r="D74" s="94" t="s">
        <v>25</v>
      </c>
      <c r="E74" s="95">
        <v>23.5</v>
      </c>
      <c r="F74" s="84"/>
      <c r="G74" s="85"/>
      <c r="H74" s="86"/>
    </row>
    <row r="75" spans="2:8" ht="51" x14ac:dyDescent="0.2">
      <c r="B75" s="92">
        <v>7.04</v>
      </c>
      <c r="C75" s="93" t="s">
        <v>36</v>
      </c>
      <c r="D75" s="94" t="s">
        <v>25</v>
      </c>
      <c r="E75" s="95">
        <v>23.5</v>
      </c>
      <c r="F75" s="84"/>
      <c r="G75" s="85"/>
      <c r="H75" s="86"/>
    </row>
    <row r="76" spans="2:8" x14ac:dyDescent="0.2">
      <c r="B76" s="56">
        <v>8</v>
      </c>
      <c r="C76" s="57" t="s">
        <v>61</v>
      </c>
      <c r="D76" s="45"/>
      <c r="E76" s="46"/>
      <c r="F76" s="43"/>
      <c r="G76" s="41"/>
      <c r="H76" s="42"/>
    </row>
    <row r="77" spans="2:8" ht="51" x14ac:dyDescent="0.2">
      <c r="B77" s="47">
        <f>B76+0.01</f>
        <v>8.01</v>
      </c>
      <c r="C77" s="75" t="s">
        <v>71</v>
      </c>
      <c r="D77" s="79" t="s">
        <v>13</v>
      </c>
      <c r="E77" s="96">
        <v>45.5</v>
      </c>
      <c r="F77" s="33"/>
      <c r="G77" s="34"/>
      <c r="H77" s="35"/>
    </row>
    <row r="78" spans="2:8" ht="102" x14ac:dyDescent="0.2">
      <c r="B78" s="47">
        <f>B77+0.01</f>
        <v>8.02</v>
      </c>
      <c r="C78" s="75" t="s">
        <v>89</v>
      </c>
      <c r="D78" s="79" t="s">
        <v>13</v>
      </c>
      <c r="E78" s="96">
        <v>45.5</v>
      </c>
      <c r="F78" s="33"/>
      <c r="G78" s="34"/>
      <c r="H78" s="35"/>
    </row>
    <row r="79" spans="2:8" ht="102" x14ac:dyDescent="0.2">
      <c r="B79" s="47">
        <f>B78+0.01</f>
        <v>8.0299999999999994</v>
      </c>
      <c r="C79" s="75" t="s">
        <v>83</v>
      </c>
      <c r="D79" s="79" t="s">
        <v>13</v>
      </c>
      <c r="E79" s="96">
        <v>55</v>
      </c>
      <c r="F79" s="33"/>
      <c r="G79" s="34"/>
      <c r="H79" s="35"/>
    </row>
    <row r="80" spans="2:8" ht="51" x14ac:dyDescent="0.2">
      <c r="B80" s="47">
        <f t="shared" ref="B80" si="6">B79+0.01</f>
        <v>8.0399999999999991</v>
      </c>
      <c r="C80" s="75" t="s">
        <v>60</v>
      </c>
      <c r="D80" s="79" t="s">
        <v>13</v>
      </c>
      <c r="E80" s="80">
        <f>53.8+3.7</f>
        <v>57.5</v>
      </c>
      <c r="F80" s="33"/>
      <c r="G80" s="34"/>
      <c r="H80" s="35"/>
    </row>
    <row r="81" spans="2:13" x14ac:dyDescent="0.2">
      <c r="B81" s="56">
        <v>9</v>
      </c>
      <c r="C81" s="57" t="s">
        <v>63</v>
      </c>
      <c r="D81" s="45"/>
      <c r="E81" s="46"/>
      <c r="F81" s="43"/>
      <c r="G81" s="41"/>
      <c r="H81" s="42"/>
    </row>
    <row r="82" spans="2:13" ht="39" thickBot="1" x14ac:dyDescent="0.25">
      <c r="B82" s="47">
        <f t="shared" ref="B82" si="7">B81+0.01</f>
        <v>9.01</v>
      </c>
      <c r="C82" s="75" t="s">
        <v>62</v>
      </c>
      <c r="D82" s="79" t="s">
        <v>13</v>
      </c>
      <c r="E82" s="80">
        <v>130</v>
      </c>
      <c r="F82" s="33"/>
      <c r="G82" s="34"/>
      <c r="H82" s="35"/>
    </row>
    <row r="83" spans="2:13" s="17" customFormat="1" ht="13.5" thickBot="1" x14ac:dyDescent="0.25">
      <c r="B83" s="18"/>
      <c r="C83" s="19"/>
      <c r="D83" s="19"/>
      <c r="E83" s="19"/>
      <c r="F83" s="20"/>
      <c r="G83" s="21" t="s">
        <v>11</v>
      </c>
      <c r="H83" s="22">
        <f>SUM(H12:H82)</f>
        <v>0</v>
      </c>
      <c r="I83" s="23"/>
      <c r="M83" s="24"/>
    </row>
    <row r="84" spans="2:13" x14ac:dyDescent="0.2">
      <c r="D84" s="25"/>
      <c r="E84" s="26"/>
    </row>
    <row r="85" spans="2:13" x14ac:dyDescent="0.2">
      <c r="D85" s="25"/>
      <c r="E85" s="26"/>
      <c r="H85" s="27"/>
    </row>
    <row r="86" spans="2:13" x14ac:dyDescent="0.2">
      <c r="H86" s="27"/>
    </row>
    <row r="87" spans="2:13" x14ac:dyDescent="0.2">
      <c r="H87" s="27"/>
    </row>
    <row r="88" spans="2:13" x14ac:dyDescent="0.2">
      <c r="H88" s="27"/>
    </row>
    <row r="89" spans="2:13" x14ac:dyDescent="0.2">
      <c r="H89" s="27"/>
    </row>
    <row r="90" spans="2:13" x14ac:dyDescent="0.2">
      <c r="H90" s="28"/>
    </row>
    <row r="91" spans="2:13" x14ac:dyDescent="0.2">
      <c r="H91" s="28"/>
    </row>
    <row r="92" spans="2:13" x14ac:dyDescent="0.2">
      <c r="H92" s="28"/>
    </row>
    <row r="93" spans="2:13" x14ac:dyDescent="0.2">
      <c r="H93" s="28"/>
    </row>
    <row r="94" spans="2:13" x14ac:dyDescent="0.2">
      <c r="H94" s="28"/>
    </row>
    <row r="95" spans="2:13" x14ac:dyDescent="0.2">
      <c r="H95" s="28"/>
    </row>
    <row r="96" spans="2:13" x14ac:dyDescent="0.2">
      <c r="H96" s="28"/>
    </row>
    <row r="97" spans="8:8" x14ac:dyDescent="0.2">
      <c r="H97" s="28"/>
    </row>
    <row r="98" spans="8:8" x14ac:dyDescent="0.2">
      <c r="H98" s="28"/>
    </row>
    <row r="99" spans="8:8" x14ac:dyDescent="0.2">
      <c r="H99" s="28"/>
    </row>
    <row r="100" spans="8:8" x14ac:dyDescent="0.2">
      <c r="H100" s="28"/>
    </row>
    <row r="101" spans="8:8" x14ac:dyDescent="0.2">
      <c r="H101" s="28"/>
    </row>
    <row r="102" spans="8:8" x14ac:dyDescent="0.2">
      <c r="H102" s="29"/>
    </row>
    <row r="103" spans="8:8" x14ac:dyDescent="0.2">
      <c r="H103" s="29"/>
    </row>
    <row r="104" spans="8:8" x14ac:dyDescent="0.2">
      <c r="H104" s="29"/>
    </row>
    <row r="105" spans="8:8" x14ac:dyDescent="0.2">
      <c r="H105" s="27"/>
    </row>
    <row r="106" spans="8:8" x14ac:dyDescent="0.2">
      <c r="H106" s="27"/>
    </row>
    <row r="107" spans="8:8" x14ac:dyDescent="0.2">
      <c r="H107" s="27"/>
    </row>
  </sheetData>
  <mergeCells count="4">
    <mergeCell ref="B3:H3"/>
    <mergeCell ref="B4:H4"/>
    <mergeCell ref="B5:H5"/>
    <mergeCell ref="C9:F9"/>
  </mergeCells>
  <phoneticPr fontId="0" type="noConversion"/>
  <printOptions horizontalCentered="1"/>
  <pageMargins left="0" right="0" top="0.19685039370078741" bottom="0.59055118110236227" header="0.98425196850393704" footer="0.39370078740157483"/>
  <pageSetup scale="80" orientation="portrait" r:id="rId1"/>
  <headerFooter alignWithMargins="0">
    <oddHeader>&amp;R&amp;"Times New Roman,Normal"Hoja &amp;"Times New Roman,Negrita"&amp;P&amp;"Times New Roman,Normal" de &amp;"Times New Roman,Negrita"&amp;N</oddHeader>
    <oddFooter>&amp;L_______________________________
NOMBRE O RAZÓN SOCIAL&amp;R______________________________
NOMBRE Y FIRMA DEL REPRESENTANTE LEGAL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Catalogo</vt:lpstr>
      <vt:lpstr>Catalogo!Área_de_impresión</vt:lpstr>
      <vt:lpstr>Catalogo!Títulos_a_imprimir</vt:lpstr>
    </vt:vector>
  </TitlesOfParts>
  <Company>Itson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INSTITUTO TECNOLOGICO DE SONORA</dc:title>
  <dc:creator>Mtra. Lizzeth Aurora Navarro Ibarra</dc:creator>
  <cp:lastModifiedBy>Maria de Jesus Sanchez Machado</cp:lastModifiedBy>
  <cp:lastPrinted>2018-04-23T22:04:34Z</cp:lastPrinted>
  <dcterms:created xsi:type="dcterms:W3CDTF">2001-02-20T17:48:28Z</dcterms:created>
  <dcterms:modified xsi:type="dcterms:W3CDTF">2018-06-04T23:13:08Z</dcterms:modified>
</cp:coreProperties>
</file>